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8705"/>
  <workbookPr date1904="1" autoCompressPictures="0"/>
  <bookViews>
    <workbookView xWindow="0" yWindow="0" windowWidth="25600" windowHeight="16060" tabRatio="880"/>
  </bookViews>
  <sheets>
    <sheet name="LOT 02 - VRD" sheetId="63" r:id="rId1"/>
    <sheet name="RECAP " sheetId="33" state="hidden" r:id="rId2"/>
  </sheets>
  <definedNames>
    <definedName name="_Toc384980822" localSheetId="0">'LOT 02 - VRD'!#REF!</definedName>
    <definedName name="_Toc384980822" localSheetId="1">'RECAP '!#REF!</definedName>
    <definedName name="_Toc401937864" localSheetId="0">'LOT 02 - VRD'!#REF!</definedName>
    <definedName name="_Toc401937864" localSheetId="1">'RECAP '!#REF!</definedName>
    <definedName name="_xlnm.Print_Titles" localSheetId="0">'LOT 02 - VRD'!$3:$4</definedName>
    <definedName name="_xlnm.Print_Area" localSheetId="0">'LOT 02 - VRD'!$A$1:$F$55</definedName>
  </definedName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33" l="1"/>
  <c r="J25" i="33"/>
  <c r="H23" i="33"/>
  <c r="H25" i="33"/>
  <c r="K5" i="33"/>
  <c r="K7" i="33"/>
  <c r="L7" i="33"/>
  <c r="L22" i="33"/>
  <c r="K8" i="33"/>
  <c r="K10" i="33"/>
  <c r="K22" i="33"/>
  <c r="K12" i="33"/>
  <c r="K14" i="33"/>
  <c r="L14" i="33"/>
  <c r="K16" i="33"/>
  <c r="L16" i="33"/>
  <c r="K17" i="33"/>
  <c r="K18" i="33"/>
  <c r="L18" i="33"/>
  <c r="K20" i="33"/>
  <c r="M22" i="33"/>
  <c r="F23" i="33"/>
  <c r="D25" i="33"/>
  <c r="F25" i="33"/>
  <c r="J30" i="33"/>
  <c r="L25" i="33"/>
</calcChain>
</file>

<file path=xl/sharedStrings.xml><?xml version="1.0" encoding="utf-8"?>
<sst xmlns="http://schemas.openxmlformats.org/spreadsheetml/2006/main" count="152" uniqueCount="124">
  <si>
    <t xml:space="preserve">DOUBLAGE - CLOISONS - PLAFONDS </t>
    <phoneticPr fontId="4" type="noConversion"/>
  </si>
  <si>
    <t xml:space="preserve">DOUBLAGE - CLOISONS - PLAFONDS - MENUISERIES INTERIEURES BOIS </t>
    <phoneticPr fontId="4" type="noConversion"/>
  </si>
  <si>
    <t>SOLS SCELLES</t>
    <phoneticPr fontId="4" type="noConversion"/>
  </si>
  <si>
    <t>SOLS SOUPLES</t>
    <phoneticPr fontId="4" type="noConversion"/>
  </si>
  <si>
    <t xml:space="preserve">PEINTURE  - REVETEMENT DE SOL </t>
    <phoneticPr fontId="4" type="noConversion"/>
  </si>
  <si>
    <t>lot 01</t>
    <phoneticPr fontId="4" type="noConversion"/>
  </si>
  <si>
    <t>DESCRIPITION</t>
    <phoneticPr fontId="1"/>
  </si>
  <si>
    <t>TVA 20%</t>
    <phoneticPr fontId="1"/>
  </si>
  <si>
    <t>TOTAL TTC</t>
  </si>
  <si>
    <t>U</t>
  </si>
  <si>
    <t>PU</t>
  </si>
  <si>
    <t>HTVA</t>
  </si>
  <si>
    <t>LOTS</t>
    <phoneticPr fontId="4" type="noConversion"/>
  </si>
  <si>
    <t>Sans chauffage</t>
    <phoneticPr fontId="4" type="noConversion"/>
  </si>
  <si>
    <t>lot 01</t>
    <phoneticPr fontId="4" type="noConversion"/>
  </si>
  <si>
    <t>lot 02</t>
    <phoneticPr fontId="4" type="noConversion"/>
  </si>
  <si>
    <t xml:space="preserve">GROS ŒUVRE - VRD - ETANCHEITE </t>
    <phoneticPr fontId="4" type="noConversion"/>
  </si>
  <si>
    <t xml:space="preserve">MENUISERIES EXTERIEURES- SERRURERIE </t>
    <phoneticPr fontId="4" type="noConversion"/>
  </si>
  <si>
    <t xml:space="preserve">MENUISERIES EXTERIEURES - SERRURERIE </t>
    <phoneticPr fontId="4" type="noConversion"/>
  </si>
  <si>
    <t xml:space="preserve">ISOLATION EXTERIEUR - BARDAGE </t>
    <phoneticPr fontId="4" type="noConversion"/>
  </si>
  <si>
    <t xml:space="preserve">ETANCHEITE - VEGETALISATION </t>
    <phoneticPr fontId="4" type="noConversion"/>
  </si>
  <si>
    <t xml:space="preserve">VRD - ESPACES VERTS - CLOTURE </t>
    <phoneticPr fontId="4" type="noConversion"/>
  </si>
  <si>
    <t>lot 03</t>
    <phoneticPr fontId="4" type="noConversion"/>
  </si>
  <si>
    <t xml:space="preserve">lot 09 </t>
    <phoneticPr fontId="4" type="noConversion"/>
  </si>
  <si>
    <t>TOTAL HT</t>
    <phoneticPr fontId="1"/>
  </si>
  <si>
    <t xml:space="preserve">CHAUFFAGE - VENTILATION - PLOMBERIE SANITAIRES - ELECTRICITE  </t>
    <phoneticPr fontId="4" type="noConversion"/>
  </si>
  <si>
    <t xml:space="preserve">PLOMBERIE SANITAIRES </t>
    <phoneticPr fontId="4" type="noConversion"/>
  </si>
  <si>
    <t xml:space="preserve">ELECTRICITE </t>
    <phoneticPr fontId="4" type="noConversion"/>
  </si>
  <si>
    <t>lot 04</t>
    <phoneticPr fontId="4" type="noConversion"/>
  </si>
  <si>
    <t>lot 05</t>
    <phoneticPr fontId="4" type="noConversion"/>
  </si>
  <si>
    <t>lot 06</t>
    <phoneticPr fontId="4" type="noConversion"/>
  </si>
  <si>
    <t>lot 07</t>
    <phoneticPr fontId="4" type="noConversion"/>
  </si>
  <si>
    <t>lot 10</t>
    <phoneticPr fontId="4" type="noConversion"/>
  </si>
  <si>
    <t>lot 08</t>
  </si>
  <si>
    <t>lot 06</t>
  </si>
  <si>
    <t>lot 15</t>
  </si>
  <si>
    <t xml:space="preserve">DEMOLITION - DESAMIANTAGE </t>
    <phoneticPr fontId="4" type="noConversion"/>
  </si>
  <si>
    <t xml:space="preserve">ASCENSEUR </t>
    <phoneticPr fontId="4" type="noConversion"/>
  </si>
  <si>
    <t>Sous réserve du rapport amiante,  avis du bureau de contrôle, avis du coordinateur SPS</t>
    <phoneticPr fontId="4" type="noConversion"/>
  </si>
  <si>
    <t>lot 14</t>
  </si>
  <si>
    <t>Ratio au M2 de l'opération</t>
    <phoneticPr fontId="4" type="noConversion"/>
  </si>
  <si>
    <t>TOTAL BATIMENT HT</t>
    <phoneticPr fontId="4" type="noConversion"/>
  </si>
  <si>
    <t>ESTIMATION ESQUISSE</t>
    <phoneticPr fontId="4" type="noConversion"/>
  </si>
  <si>
    <t>/</t>
    <phoneticPr fontId="4" type="noConversion"/>
  </si>
  <si>
    <t xml:space="preserve">BUGET MO </t>
    <phoneticPr fontId="4" type="noConversion"/>
  </si>
  <si>
    <t>/</t>
    <phoneticPr fontId="4" type="noConversion"/>
  </si>
  <si>
    <t>/</t>
    <phoneticPr fontId="4" type="noConversion"/>
  </si>
  <si>
    <t>Ratio au M2 du foyer Rémois</t>
    <phoneticPr fontId="4" type="noConversion"/>
  </si>
  <si>
    <t xml:space="preserve">Superficie total </t>
    <phoneticPr fontId="4" type="noConversion"/>
  </si>
  <si>
    <t>TOTAL BATIMENT + DEMOLITION  HT</t>
    <phoneticPr fontId="4" type="noConversion"/>
  </si>
  <si>
    <t>ESTIMATION
APD 2</t>
  </si>
  <si>
    <t xml:space="preserve">ISOLATION EXTERIEURE - BARDAGE </t>
  </si>
  <si>
    <t>Rajout de 4 logements dans le bâtiment collectif</t>
  </si>
  <si>
    <t xml:space="preserve">Modification des revêtements de sols des chambres pour les maisons individuelles (parquets stratifiés) </t>
  </si>
  <si>
    <t xml:space="preserve">Plus value suite à l'étude géotechnique : </t>
  </si>
  <si>
    <t xml:space="preserve">Modification des revêtements de façades des maisons individuelles ( ITE et Bardage) </t>
  </si>
  <si>
    <t>Isolation extérieure de la cage d'ascenseur et d'escalier du bâtiment collectif</t>
  </si>
  <si>
    <t>MONTANT TOTAL HT AVEC PV</t>
  </si>
  <si>
    <t xml:space="preserve">Ventilation mécanique des communs pour le bâtiment collectif </t>
  </si>
  <si>
    <t xml:space="preserve">Barrière végétale entre logement individuel et collectif </t>
  </si>
  <si>
    <t xml:space="preserve">Liste de modification apportée à la version 2 : </t>
  </si>
  <si>
    <t>Ajout d'un portail et de portillons, clôture de l'ensemble de la parcelle et individuellement pour les maisons</t>
  </si>
  <si>
    <t>L'Entreprise,</t>
  </si>
  <si>
    <t>(cachet de l'Entreprise)</t>
  </si>
  <si>
    <t>ESTIMATION
PRO</t>
  </si>
  <si>
    <t>a)</t>
  </si>
  <si>
    <t>b)</t>
  </si>
  <si>
    <t>c)</t>
  </si>
  <si>
    <t>d)</t>
  </si>
  <si>
    <t>ENS</t>
  </si>
  <si>
    <r>
      <t>Etablit à</t>
    </r>
    <r>
      <rPr>
        <u/>
        <sz val="12"/>
        <rFont val="Calibri"/>
        <family val="2"/>
        <scheme val="minor"/>
      </rPr>
      <t xml:space="preserve">                                </t>
    </r>
    <r>
      <rPr>
        <sz val="12"/>
        <rFont val="Calibri"/>
        <family val="2"/>
        <scheme val="minor"/>
      </rPr>
      <t xml:space="preserve"> le </t>
    </r>
    <r>
      <rPr>
        <u/>
        <sz val="12"/>
        <rFont val="Calibri"/>
        <family val="2"/>
        <scheme val="minor"/>
      </rPr>
      <t xml:space="preserve">                                       </t>
    </r>
    <r>
      <rPr>
        <sz val="12"/>
        <rFont val="Calibri"/>
        <family val="2"/>
        <scheme val="minor"/>
      </rPr>
      <t xml:space="preserve"> .</t>
    </r>
  </si>
  <si>
    <t>ML</t>
  </si>
  <si>
    <t>M2</t>
  </si>
  <si>
    <t>e)</t>
  </si>
  <si>
    <t xml:space="preserve">LOT 02 - </t>
  </si>
  <si>
    <t>02.B</t>
  </si>
  <si>
    <t>02.B.01</t>
  </si>
  <si>
    <t>02.B.02</t>
  </si>
  <si>
    <t>02.B.03</t>
  </si>
  <si>
    <t>02.B.04</t>
  </si>
  <si>
    <t>02.B.05</t>
  </si>
  <si>
    <t>02.B.06</t>
  </si>
  <si>
    <t>02.B.07</t>
  </si>
  <si>
    <t>02.B.08</t>
  </si>
  <si>
    <t>Quantités</t>
  </si>
  <si>
    <t>02.B.09</t>
  </si>
  <si>
    <t>VRD</t>
  </si>
  <si>
    <t>DPGF</t>
  </si>
  <si>
    <r>
      <rPr>
        <b/>
        <sz val="11"/>
        <rFont val="Calibri (Corps)"/>
      </rPr>
      <t>Aménagement des accès et amélioration des différents flux de l'EPSMM</t>
    </r>
    <r>
      <rPr>
        <b/>
        <sz val="9"/>
        <rFont val="Calibri"/>
        <family val="2"/>
        <scheme val="minor"/>
      </rPr>
      <t xml:space="preserve">
</t>
    </r>
    <r>
      <rPr>
        <b/>
        <sz val="11"/>
        <rFont val="Calibri (Corps)"/>
      </rPr>
      <t xml:space="preserve">1, Chemin de Bouy   51000 Châlons-en-Champagne
</t>
    </r>
    <r>
      <rPr>
        <sz val="11"/>
        <rFont val="Calibri (Corps)"/>
      </rPr>
      <t xml:space="preserve">Création d'un accès livraisons  - avenue du Général Sarrail </t>
    </r>
  </si>
  <si>
    <t>Poste généraux</t>
  </si>
  <si>
    <t>Installation de chantier</t>
  </si>
  <si>
    <t>Préparation de chantier</t>
  </si>
  <si>
    <t>f)</t>
  </si>
  <si>
    <t>Signalisation de chantier</t>
  </si>
  <si>
    <t>S.O</t>
  </si>
  <si>
    <t>Remise des documents d'exécution</t>
  </si>
  <si>
    <t>Remise du dossier des ouvrages exécutés</t>
  </si>
  <si>
    <t>Recherches / sondages/ investigations, piquetages et marquage de réseaux</t>
  </si>
  <si>
    <t>TRAVAUX DE VRD</t>
  </si>
  <si>
    <t xml:space="preserve">Débroussaillage – décapage </t>
  </si>
  <si>
    <t>Terrassements généraux</t>
  </si>
  <si>
    <t xml:space="preserve">Voirie et aménagements de surface </t>
  </si>
  <si>
    <t>M3</t>
  </si>
  <si>
    <t>Circulation voirie lourde</t>
  </si>
  <si>
    <t xml:space="preserve">Bordures </t>
  </si>
  <si>
    <t>Signalisation routière</t>
  </si>
  <si>
    <t>Panneau de stops en sortie de l’établissement</t>
  </si>
  <si>
    <t>Panneau sortie de camions</t>
  </si>
  <si>
    <t>Portail motorisé coulissant Av. du Général Sarrail</t>
  </si>
  <si>
    <t>Piliers de portail</t>
  </si>
  <si>
    <t xml:space="preserve">Deux barrières levantes </t>
  </si>
  <si>
    <t>Clôture en panneaux grillagés – hauteur 2,50m</t>
  </si>
  <si>
    <t xml:space="preserve">Portillon – hauteur 2,00m </t>
  </si>
  <si>
    <t>02.B.10</t>
  </si>
  <si>
    <t>Réseaux</t>
  </si>
  <si>
    <t>02.B.11</t>
  </si>
  <si>
    <t>Tranchées</t>
  </si>
  <si>
    <t>Fourreaux</t>
  </si>
  <si>
    <t>- Fourreaux Ø 100</t>
  </si>
  <si>
    <t>- Fourreaux DN63mm</t>
  </si>
  <si>
    <t xml:space="preserve">Chambre de tirage de distribution </t>
  </si>
  <si>
    <t>- Type ASF</t>
  </si>
  <si>
    <t>- Type T2</t>
  </si>
  <si>
    <t>PROc 16/02/2026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</si>
</sst>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\-#,##0.00;"/>
    <numFmt numFmtId="165" formatCode="_ * #,##0.00_ \ [$€-1]_ ;_ * \-#,##0.00\ \ [$€-1]_ ;_ * &quot;-&quot;??_ \ [$€-1]_ ;_ @_ "/>
    <numFmt numFmtId="166" formatCode="#,##0.00&quot;€&quot;;[Red]#,##0.00&quot;€&quot;"/>
    <numFmt numFmtId="167" formatCode="#,##0.00\ &quot;€&quot;;[Red]#,##0.00\ &quot;€&quot;"/>
  </numFmts>
  <fonts count="33" x14ac:knownFonts="1">
    <font>
      <sz val="9"/>
      <name val="Helv"/>
    </font>
    <font>
      <sz val="8"/>
      <name val="Times"/>
      <family val="1"/>
    </font>
    <font>
      <sz val="12"/>
      <name val="Times New Roman"/>
      <family val="1"/>
    </font>
    <font>
      <sz val="9"/>
      <name val="Times New Roman"/>
      <family val="1"/>
    </font>
    <font>
      <sz val="8"/>
      <name val="Verdana"/>
      <family val="2"/>
    </font>
    <font>
      <sz val="12"/>
      <color indexed="10"/>
      <name val="Times New Roman"/>
      <family val="1"/>
    </font>
    <font>
      <sz val="9"/>
      <color indexed="10"/>
      <name val="Times New Roman"/>
      <family val="1"/>
    </font>
    <font>
      <sz val="9"/>
      <name val="Helv"/>
    </font>
    <font>
      <sz val="11"/>
      <name val="Calibri"/>
      <family val="2"/>
    </font>
    <font>
      <sz val="8"/>
      <name val="Times New Roman"/>
      <family val="1"/>
    </font>
    <font>
      <sz val="6"/>
      <name val="Times New Roman"/>
      <family val="1"/>
    </font>
    <font>
      <sz val="9"/>
      <color indexed="10"/>
      <name val="Helv"/>
    </font>
    <font>
      <sz val="9"/>
      <color indexed="38"/>
      <name val="Times New Roman"/>
      <family val="1"/>
    </font>
    <font>
      <sz val="9"/>
      <color indexed="38"/>
      <name val="Helv"/>
    </font>
    <font>
      <b/>
      <i/>
      <u/>
      <sz val="12"/>
      <name val="Times New Roman"/>
      <family val="1"/>
    </font>
    <font>
      <sz val="10"/>
      <name val="MS Sans Serif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u/>
      <sz val="12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 (Corps)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 (Corps)"/>
    </font>
    <font>
      <u/>
      <sz val="9"/>
      <color theme="10"/>
      <name val="Helv"/>
    </font>
    <font>
      <u/>
      <sz val="9"/>
      <color theme="11"/>
      <name val="Helv"/>
    </font>
    <font>
      <sz val="8"/>
      <name val="Helv"/>
    </font>
  </fonts>
  <fills count="2">
    <fill>
      <patternFill patternType="none"/>
    </fill>
    <fill>
      <patternFill patternType="gray125"/>
    </fill>
  </fills>
  <borders count="69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dotted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auto="1"/>
      </left>
      <right/>
      <top/>
      <bottom style="dotted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dotted">
        <color auto="1"/>
      </top>
      <bottom/>
      <diagonal/>
    </border>
    <border>
      <left style="medium">
        <color auto="1"/>
      </left>
      <right/>
      <top style="dotted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medium">
        <color auto="1"/>
      </right>
      <top style="dotted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</borders>
  <cellStyleXfs count="6">
    <xf numFmtId="0" fontId="0" fillId="0" borderId="0"/>
    <xf numFmtId="0" fontId="15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</cellStyleXfs>
  <cellXfs count="158">
    <xf numFmtId="0" fontId="0" fillId="0" borderId="0" xfId="0"/>
    <xf numFmtId="0" fontId="2" fillId="0" borderId="0" xfId="0" applyFont="1"/>
    <xf numFmtId="0" fontId="3" fillId="0" borderId="0" xfId="0" applyFont="1"/>
    <xf numFmtId="4" fontId="3" fillId="0" borderId="0" xfId="0" applyNumberFormat="1" applyFont="1"/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/>
    <xf numFmtId="4" fontId="2" fillId="0" borderId="0" xfId="0" applyNumberFormat="1" applyFont="1" applyAlignment="1">
      <alignment horizontal="center"/>
    </xf>
    <xf numFmtId="165" fontId="3" fillId="0" borderId="0" xfId="0" applyNumberFormat="1" applyFont="1"/>
    <xf numFmtId="166" fontId="3" fillId="0" borderId="0" xfId="0" applyNumberFormat="1" applyFont="1"/>
    <xf numFmtId="4" fontId="2" fillId="0" borderId="20" xfId="0" applyNumberFormat="1" applyFont="1" applyBorder="1" applyAlignment="1">
      <alignment horizontal="center"/>
    </xf>
    <xf numFmtId="0" fontId="2" fillId="0" borderId="7" xfId="0" applyFont="1" applyBorder="1"/>
    <xf numFmtId="165" fontId="2" fillId="0" borderId="11" xfId="0" applyNumberFormat="1" applyFont="1" applyBorder="1"/>
    <xf numFmtId="4" fontId="2" fillId="0" borderId="21" xfId="0" applyNumberFormat="1" applyFont="1" applyBorder="1" applyAlignment="1">
      <alignment horizontal="center"/>
    </xf>
    <xf numFmtId="4" fontId="2" fillId="0" borderId="22" xfId="0" applyNumberFormat="1" applyFont="1" applyBorder="1" applyAlignment="1">
      <alignment horizontal="center"/>
    </xf>
    <xf numFmtId="165" fontId="2" fillId="0" borderId="5" xfId="0" applyNumberFormat="1" applyFont="1" applyBorder="1"/>
    <xf numFmtId="165" fontId="2" fillId="0" borderId="23" xfId="0" applyNumberFormat="1" applyFont="1" applyBorder="1"/>
    <xf numFmtId="4" fontId="2" fillId="0" borderId="20" xfId="0" applyNumberFormat="1" applyFont="1" applyBorder="1"/>
    <xf numFmtId="166" fontId="2" fillId="0" borderId="11" xfId="0" applyNumberFormat="1" applyFont="1" applyBorder="1"/>
    <xf numFmtId="4" fontId="2" fillId="0" borderId="11" xfId="0" applyNumberFormat="1" applyFont="1" applyBorder="1" applyAlignment="1">
      <alignment horizontal="center" vertical="center"/>
    </xf>
    <xf numFmtId="165" fontId="5" fillId="0" borderId="0" xfId="0" applyNumberFormat="1" applyFont="1"/>
    <xf numFmtId="0" fontId="0" fillId="0" borderId="0" xfId="0" applyAlignment="1">
      <alignment horizontal="left" vertical="top" wrapText="1"/>
    </xf>
    <xf numFmtId="0" fontId="3" fillId="0" borderId="11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/>
    </xf>
    <xf numFmtId="0" fontId="3" fillId="0" borderId="25" xfId="0" applyFont="1" applyBorder="1" applyAlignment="1">
      <alignment horizontal="center" vertical="center" wrapText="1"/>
    </xf>
    <xf numFmtId="165" fontId="3" fillId="0" borderId="11" xfId="0" applyNumberFormat="1" applyFont="1" applyBorder="1"/>
    <xf numFmtId="0" fontId="3" fillId="0" borderId="11" xfId="0" applyFont="1" applyBorder="1"/>
    <xf numFmtId="166" fontId="3" fillId="0" borderId="26" xfId="0" applyNumberFormat="1" applyFont="1" applyBorder="1"/>
    <xf numFmtId="166" fontId="3" fillId="0" borderId="26" xfId="0" applyNumberFormat="1" applyFont="1" applyBorder="1" applyAlignment="1">
      <alignment vertical="center"/>
    </xf>
    <xf numFmtId="166" fontId="3" fillId="0" borderId="27" xfId="0" applyNumberFormat="1" applyFont="1" applyBorder="1"/>
    <xf numFmtId="166" fontId="10" fillId="0" borderId="0" xfId="0" applyNumberFormat="1" applyFont="1"/>
    <xf numFmtId="165" fontId="9" fillId="0" borderId="0" xfId="0" applyNumberFormat="1" applyFont="1"/>
    <xf numFmtId="4" fontId="2" fillId="0" borderId="3" xfId="0" applyNumberFormat="1" applyFont="1" applyBorder="1" applyAlignment="1">
      <alignment horizontal="center"/>
    </xf>
    <xf numFmtId="0" fontId="2" fillId="0" borderId="3" xfId="0" applyFont="1" applyBorder="1"/>
    <xf numFmtId="166" fontId="3" fillId="0" borderId="28" xfId="0" applyNumberFormat="1" applyFont="1" applyBorder="1"/>
    <xf numFmtId="166" fontId="12" fillId="0" borderId="26" xfId="0" applyNumberFormat="1" applyFont="1" applyBorder="1"/>
    <xf numFmtId="166" fontId="3" fillId="0" borderId="11" xfId="0" applyNumberFormat="1" applyFont="1" applyBorder="1"/>
    <xf numFmtId="166" fontId="9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right" vertical="top" wrapText="1"/>
    </xf>
    <xf numFmtId="0" fontId="13" fillId="0" borderId="29" xfId="0" applyFont="1" applyBorder="1" applyAlignment="1">
      <alignment vertical="center"/>
    </xf>
    <xf numFmtId="166" fontId="3" fillId="0" borderId="26" xfId="0" applyNumberFormat="1" applyFont="1" applyBorder="1" applyAlignment="1">
      <alignment horizontal="right" vertical="center"/>
    </xf>
    <xf numFmtId="166" fontId="12" fillId="0" borderId="26" xfId="0" applyNumberFormat="1" applyFont="1" applyBorder="1" applyAlignment="1">
      <alignment horizontal="right" vertical="center"/>
    </xf>
    <xf numFmtId="0" fontId="5" fillId="0" borderId="30" xfId="0" applyFont="1" applyBorder="1"/>
    <xf numFmtId="0" fontId="5" fillId="0" borderId="7" xfId="0" applyFont="1" applyBorder="1"/>
    <xf numFmtId="166" fontId="3" fillId="0" borderId="31" xfId="0" applyNumberFormat="1" applyFont="1" applyBorder="1" applyAlignment="1">
      <alignment horizontal="right" vertical="center"/>
    </xf>
    <xf numFmtId="166" fontId="3" fillId="0" borderId="29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2" fillId="0" borderId="30" xfId="0" applyFont="1" applyBorder="1" applyAlignment="1">
      <alignment wrapText="1"/>
    </xf>
    <xf numFmtId="166" fontId="3" fillId="0" borderId="29" xfId="0" applyNumberFormat="1" applyFont="1" applyBorder="1" applyAlignment="1">
      <alignment vertical="center"/>
    </xf>
    <xf numFmtId="166" fontId="3" fillId="0" borderId="29" xfId="0" applyNumberFormat="1" applyFont="1" applyBorder="1" applyAlignment="1">
      <alignment horizontal="center" vertical="center" wrapText="1"/>
    </xf>
    <xf numFmtId="166" fontId="3" fillId="0" borderId="27" xfId="0" applyNumberFormat="1" applyFont="1" applyBorder="1" applyAlignment="1">
      <alignment vertical="center"/>
    </xf>
    <xf numFmtId="4" fontId="2" fillId="0" borderId="33" xfId="0" applyNumberFormat="1" applyFont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center" vertical="center" wrapText="1"/>
    </xf>
    <xf numFmtId="165" fontId="2" fillId="0" borderId="34" xfId="0" applyNumberFormat="1" applyFont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165" fontId="2" fillId="0" borderId="23" xfId="0" applyNumberFormat="1" applyFont="1" applyBorder="1" applyAlignment="1">
      <alignment vertical="center"/>
    </xf>
    <xf numFmtId="165" fontId="6" fillId="0" borderId="35" xfId="0" applyNumberFormat="1" applyFont="1" applyBorder="1"/>
    <xf numFmtId="165" fontId="6" fillId="0" borderId="36" xfId="0" applyNumberFormat="1" applyFont="1" applyBorder="1"/>
    <xf numFmtId="165" fontId="3" fillId="0" borderId="37" xfId="0" applyNumberFormat="1" applyFont="1" applyBorder="1" applyAlignment="1">
      <alignment vertical="center"/>
    </xf>
    <xf numFmtId="0" fontId="0" fillId="0" borderId="38" xfId="0" applyBorder="1"/>
    <xf numFmtId="165" fontId="3" fillId="0" borderId="37" xfId="0" applyNumberFormat="1" applyFont="1" applyBorder="1" applyAlignment="1">
      <alignment vertical="center" shrinkToFit="1"/>
    </xf>
    <xf numFmtId="0" fontId="0" fillId="0" borderId="38" xfId="0" applyBorder="1" applyAlignment="1">
      <alignment vertical="center" shrinkToFit="1"/>
    </xf>
    <xf numFmtId="0" fontId="7" fillId="0" borderId="30" xfId="0" applyFont="1" applyBorder="1" applyAlignment="1">
      <alignment vertical="center"/>
    </xf>
    <xf numFmtId="165" fontId="3" fillId="0" borderId="36" xfId="0" applyNumberFormat="1" applyFont="1" applyBorder="1" applyAlignment="1">
      <alignment vertical="center"/>
    </xf>
    <xf numFmtId="165" fontId="6" fillId="0" borderId="39" xfId="0" applyNumberFormat="1" applyFont="1" applyBorder="1" applyAlignment="1">
      <alignment vertical="center"/>
    </xf>
    <xf numFmtId="0" fontId="11" fillId="0" borderId="38" xfId="0" applyFont="1" applyBorder="1" applyAlignment="1">
      <alignment vertical="center"/>
    </xf>
    <xf numFmtId="165" fontId="3" fillId="0" borderId="39" xfId="0" applyNumberFormat="1" applyFont="1" applyBorder="1"/>
    <xf numFmtId="0" fontId="2" fillId="0" borderId="40" xfId="0" applyFont="1" applyBorder="1"/>
    <xf numFmtId="165" fontId="2" fillId="0" borderId="11" xfId="0" applyNumberFormat="1" applyFont="1" applyBorder="1" applyAlignment="1">
      <alignment vertical="center"/>
    </xf>
    <xf numFmtId="4" fontId="3" fillId="0" borderId="0" xfId="0" applyNumberFormat="1" applyFont="1" applyAlignment="1">
      <alignment vertical="center"/>
    </xf>
    <xf numFmtId="4" fontId="3" fillId="0" borderId="5" xfId="0" applyNumberFormat="1" applyFont="1" applyBorder="1" applyAlignment="1">
      <alignment vertical="center"/>
    </xf>
    <xf numFmtId="0" fontId="2" fillId="0" borderId="30" xfId="0" applyFont="1" applyBorder="1" applyAlignment="1">
      <alignment vertical="center" wrapText="1"/>
    </xf>
    <xf numFmtId="4" fontId="2" fillId="0" borderId="0" xfId="0" applyNumberFormat="1" applyFont="1" applyAlignment="1">
      <alignment horizontal="right"/>
    </xf>
    <xf numFmtId="4" fontId="2" fillId="0" borderId="11" xfId="0" applyNumberFormat="1" applyFont="1" applyBorder="1"/>
    <xf numFmtId="0" fontId="3" fillId="0" borderId="3" xfId="0" applyFont="1" applyBorder="1"/>
    <xf numFmtId="4" fontId="3" fillId="0" borderId="3" xfId="0" applyNumberFormat="1" applyFont="1" applyBorder="1"/>
    <xf numFmtId="167" fontId="2" fillId="0" borderId="7" xfId="0" applyNumberFormat="1" applyFont="1" applyBorder="1"/>
    <xf numFmtId="4" fontId="14" fillId="0" borderId="0" xfId="0" applyNumberFormat="1" applyFont="1"/>
    <xf numFmtId="0" fontId="1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4" fontId="17" fillId="0" borderId="0" xfId="0" applyNumberFormat="1" applyFont="1" applyAlignment="1">
      <alignment vertical="center"/>
    </xf>
    <xf numFmtId="4" fontId="17" fillId="0" borderId="9" xfId="0" applyNumberFormat="1" applyFont="1" applyBorder="1" applyAlignment="1">
      <alignment vertical="center"/>
    </xf>
    <xf numFmtId="4" fontId="17" fillId="0" borderId="8" xfId="0" applyNumberFormat="1" applyFont="1" applyBorder="1" applyAlignment="1">
      <alignment vertical="center"/>
    </xf>
    <xf numFmtId="4" fontId="17" fillId="0" borderId="4" xfId="0" applyNumberFormat="1" applyFont="1" applyBorder="1" applyAlignment="1">
      <alignment vertical="center"/>
    </xf>
    <xf numFmtId="4" fontId="16" fillId="0" borderId="10" xfId="0" applyNumberFormat="1" applyFont="1" applyBorder="1" applyAlignment="1">
      <alignment vertical="center"/>
    </xf>
    <xf numFmtId="0" fontId="20" fillId="0" borderId="0" xfId="0" applyFont="1" applyAlignment="1">
      <alignment vertical="center"/>
    </xf>
    <xf numFmtId="164" fontId="20" fillId="0" borderId="0" xfId="0" applyNumberFormat="1" applyFont="1" applyAlignment="1">
      <alignment horizontal="center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4" fontId="17" fillId="0" borderId="58" xfId="0" applyNumberFormat="1" applyFont="1" applyBorder="1" applyAlignment="1">
      <alignment vertical="center"/>
    </xf>
    <xf numFmtId="4" fontId="16" fillId="0" borderId="59" xfId="0" applyNumberFormat="1" applyFont="1" applyBorder="1" applyAlignment="1">
      <alignment vertical="center"/>
    </xf>
    <xf numFmtId="4" fontId="17" fillId="0" borderId="48" xfId="0" applyNumberFormat="1" applyFont="1" applyBorder="1" applyAlignment="1">
      <alignment vertical="center"/>
    </xf>
    <xf numFmtId="0" fontId="16" fillId="0" borderId="64" xfId="0" applyFont="1" applyBorder="1" applyAlignment="1">
      <alignment horizontal="center" vertical="center"/>
    </xf>
    <xf numFmtId="0" fontId="23" fillId="0" borderId="42" xfId="0" applyFont="1" applyBorder="1" applyAlignment="1">
      <alignment horizontal="center" vertical="center"/>
    </xf>
    <xf numFmtId="164" fontId="23" fillId="0" borderId="19" xfId="0" applyNumberFormat="1" applyFont="1" applyBorder="1" applyAlignment="1">
      <alignment horizontal="center" vertical="center"/>
    </xf>
    <xf numFmtId="0" fontId="23" fillId="0" borderId="42" xfId="0" applyFont="1" applyBorder="1" applyAlignment="1">
      <alignment horizontal="right" vertical="center"/>
    </xf>
    <xf numFmtId="0" fontId="23" fillId="0" borderId="12" xfId="0" applyFont="1" applyBorder="1" applyAlignment="1">
      <alignment vertical="center" wrapText="1"/>
    </xf>
    <xf numFmtId="0" fontId="23" fillId="0" borderId="1" xfId="0" applyFont="1" applyBorder="1" applyAlignment="1">
      <alignment vertical="center"/>
    </xf>
    <xf numFmtId="0" fontId="23" fillId="0" borderId="52" xfId="0" applyFont="1" applyBorder="1" applyAlignment="1">
      <alignment vertical="center" wrapText="1"/>
    </xf>
    <xf numFmtId="164" fontId="23" fillId="0" borderId="53" xfId="0" applyNumberFormat="1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0" borderId="18" xfId="0" applyFont="1" applyBorder="1" applyAlignment="1">
      <alignment vertical="center" wrapText="1"/>
    </xf>
    <xf numFmtId="164" fontId="23" fillId="0" borderId="1" xfId="0" applyNumberFormat="1" applyFont="1" applyBorder="1" applyAlignment="1">
      <alignment horizontal="center" vertical="center"/>
    </xf>
    <xf numFmtId="0" fontId="24" fillId="0" borderId="42" xfId="0" applyFont="1" applyBorder="1" applyAlignment="1">
      <alignment horizontal="center" vertical="center"/>
    </xf>
    <xf numFmtId="0" fontId="24" fillId="0" borderId="41" xfId="0" applyFont="1" applyBorder="1" applyAlignment="1">
      <alignment vertical="center" wrapText="1"/>
    </xf>
    <xf numFmtId="164" fontId="18" fillId="0" borderId="60" xfId="0" applyNumberFormat="1" applyFont="1" applyBorder="1" applyAlignment="1">
      <alignment horizontal="center" vertical="center"/>
    </xf>
    <xf numFmtId="4" fontId="23" fillId="0" borderId="15" xfId="0" applyNumberFormat="1" applyFont="1" applyBorder="1" applyAlignment="1">
      <alignment horizontal="center" vertical="center"/>
    </xf>
    <xf numFmtId="4" fontId="23" fillId="0" borderId="13" xfId="0" applyNumberFormat="1" applyFont="1" applyBorder="1" applyAlignment="1">
      <alignment horizontal="center" vertical="center"/>
    </xf>
    <xf numFmtId="164" fontId="23" fillId="0" borderId="14" xfId="0" applyNumberFormat="1" applyFont="1" applyBorder="1" applyAlignment="1">
      <alignment vertical="center"/>
    </xf>
    <xf numFmtId="4" fontId="23" fillId="0" borderId="16" xfId="0" applyNumberFormat="1" applyFont="1" applyBorder="1" applyAlignment="1">
      <alignment vertical="center"/>
    </xf>
    <xf numFmtId="4" fontId="23" fillId="0" borderId="5" xfId="0" applyNumberFormat="1" applyFont="1" applyBorder="1" applyAlignment="1">
      <alignment vertical="center"/>
    </xf>
    <xf numFmtId="4" fontId="23" fillId="0" borderId="6" xfId="0" applyNumberFormat="1" applyFont="1" applyBorder="1" applyAlignment="1">
      <alignment vertical="center"/>
    </xf>
    <xf numFmtId="4" fontId="23" fillId="0" borderId="13" xfId="0" applyNumberFormat="1" applyFont="1" applyBorder="1" applyAlignment="1">
      <alignment vertical="center"/>
    </xf>
    <xf numFmtId="4" fontId="23" fillId="0" borderId="14" xfId="0" applyNumberFormat="1" applyFont="1" applyBorder="1" applyAlignment="1">
      <alignment vertical="center"/>
    </xf>
    <xf numFmtId="4" fontId="23" fillId="0" borderId="55" xfId="0" applyNumberFormat="1" applyFont="1" applyBorder="1" applyAlignment="1">
      <alignment horizontal="center" vertical="center"/>
    </xf>
    <xf numFmtId="4" fontId="23" fillId="0" borderId="56" xfId="0" applyNumberFormat="1" applyFont="1" applyBorder="1" applyAlignment="1">
      <alignment vertical="center"/>
    </xf>
    <xf numFmtId="4" fontId="23" fillId="0" borderId="57" xfId="0" applyNumberFormat="1" applyFont="1" applyBorder="1" applyAlignment="1">
      <alignment vertical="center"/>
    </xf>
    <xf numFmtId="0" fontId="27" fillId="0" borderId="0" xfId="0" applyFont="1" applyAlignment="1">
      <alignment horizontal="right" vertical="top" wrapText="1"/>
    </xf>
    <xf numFmtId="49" fontId="23" fillId="0" borderId="12" xfId="0" applyNumberFormat="1" applyFont="1" applyBorder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8" fillId="0" borderId="4" xfId="0" applyFont="1" applyBorder="1" applyAlignment="1">
      <alignment horizontal="center" vertical="center"/>
    </xf>
    <xf numFmtId="0" fontId="16" fillId="0" borderId="65" xfId="0" applyFont="1" applyBorder="1" applyAlignment="1">
      <alignment horizontal="left" vertical="center" wrapText="1"/>
    </xf>
    <xf numFmtId="4" fontId="18" fillId="0" borderId="68" xfId="0" applyNumberFormat="1" applyFont="1" applyBorder="1" applyAlignment="1">
      <alignment horizontal="center" vertical="center" wrapText="1"/>
    </xf>
    <xf numFmtId="4" fontId="18" fillId="0" borderId="62" xfId="0" applyNumberFormat="1" applyFont="1" applyBorder="1" applyAlignment="1">
      <alignment horizontal="center" vertical="center"/>
    </xf>
    <xf numFmtId="4" fontId="18" fillId="0" borderId="67" xfId="0" applyNumberFormat="1" applyFont="1" applyBorder="1" applyAlignment="1">
      <alignment horizontal="center" vertical="center"/>
    </xf>
    <xf numFmtId="4" fontId="18" fillId="0" borderId="23" xfId="0" applyNumberFormat="1" applyFont="1" applyBorder="1" applyAlignment="1">
      <alignment horizontal="center" vertical="center"/>
    </xf>
    <xf numFmtId="4" fontId="18" fillId="0" borderId="66" xfId="0" applyNumberFormat="1" applyFont="1" applyBorder="1" applyAlignment="1">
      <alignment horizontal="center" vertical="center"/>
    </xf>
    <xf numFmtId="4" fontId="18" fillId="0" borderId="63" xfId="0" applyNumberFormat="1" applyFont="1" applyBorder="1" applyAlignment="1">
      <alignment horizontal="center" vertical="center"/>
    </xf>
    <xf numFmtId="0" fontId="18" fillId="0" borderId="60" xfId="0" applyFont="1" applyBorder="1" applyAlignment="1">
      <alignment horizontal="center" vertical="center"/>
    </xf>
    <xf numFmtId="0" fontId="18" fillId="0" borderId="61" xfId="0" applyFont="1" applyBorder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164" fontId="16" fillId="0" borderId="47" xfId="0" applyNumberFormat="1" applyFont="1" applyBorder="1" applyAlignment="1">
      <alignment horizontal="right" vertical="center"/>
    </xf>
    <xf numFmtId="164" fontId="16" fillId="0" borderId="48" xfId="0" applyNumberFormat="1" applyFont="1" applyBorder="1" applyAlignment="1">
      <alignment horizontal="right" vertical="center"/>
    </xf>
    <xf numFmtId="164" fontId="16" fillId="0" borderId="49" xfId="0" applyNumberFormat="1" applyFont="1" applyBorder="1" applyAlignment="1">
      <alignment horizontal="right" vertical="center"/>
    </xf>
    <xf numFmtId="0" fontId="17" fillId="0" borderId="50" xfId="0" applyFont="1" applyBorder="1" applyAlignment="1">
      <alignment horizontal="right" vertical="center"/>
    </xf>
    <xf numFmtId="0" fontId="17" fillId="0" borderId="51" xfId="0" applyFont="1" applyBorder="1" applyAlignment="1">
      <alignment horizontal="right" vertical="center"/>
    </xf>
    <xf numFmtId="0" fontId="17" fillId="0" borderId="54" xfId="0" applyFont="1" applyBorder="1" applyAlignment="1">
      <alignment horizontal="right" vertical="center"/>
    </xf>
    <xf numFmtId="164" fontId="17" fillId="0" borderId="2" xfId="0" applyNumberFormat="1" applyFont="1" applyBorder="1" applyAlignment="1">
      <alignment horizontal="right" vertical="center"/>
    </xf>
    <xf numFmtId="164" fontId="17" fillId="0" borderId="3" xfId="0" applyNumberFormat="1" applyFont="1" applyBorder="1" applyAlignment="1">
      <alignment horizontal="right" vertical="center"/>
    </xf>
    <xf numFmtId="164" fontId="17" fillId="0" borderId="43" xfId="0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7" fillId="0" borderId="9" xfId="0" applyFont="1" applyBorder="1" applyAlignment="1">
      <alignment horizontal="right" vertical="center"/>
    </xf>
    <xf numFmtId="164" fontId="16" fillId="0" borderId="44" xfId="0" applyNumberFormat="1" applyFont="1" applyBorder="1" applyAlignment="1">
      <alignment horizontal="right" vertical="center"/>
    </xf>
    <xf numFmtId="164" fontId="16" fillId="0" borderId="46" xfId="0" applyNumberFormat="1" applyFont="1" applyBorder="1" applyAlignment="1">
      <alignment horizontal="right" vertical="center"/>
    </xf>
    <xf numFmtId="164" fontId="16" fillId="0" borderId="45" xfId="0" applyNumberFormat="1" applyFont="1" applyBorder="1" applyAlignment="1">
      <alignment horizontal="right" vertical="center"/>
    </xf>
    <xf numFmtId="0" fontId="17" fillId="0" borderId="0" xfId="0" applyFont="1" applyAlignment="1">
      <alignment vertical="center" wrapText="1"/>
    </xf>
    <xf numFmtId="4" fontId="2" fillId="0" borderId="20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166" fontId="12" fillId="0" borderId="34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</cellXfs>
  <cellStyles count="6">
    <cellStyle name="Lien hypertexte" xfId="2" builtinId="8" hidden="1"/>
    <cellStyle name="Lien hypertexte" xfId="4" builtinId="8" hidden="1"/>
    <cellStyle name="Lien hypertexte visité" xfId="3" builtinId="9" hidden="1"/>
    <cellStyle name="Lien hypertexte visité" xfId="5" builtinId="9" hidden="1"/>
    <cellStyle name="Normal" xfId="0" builtinId="0"/>
    <cellStyle name="Normal 2" xfId="1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70C0"/>
    <pageSetUpPr fitToPage="1"/>
  </sheetPr>
  <dimension ref="A1:F55"/>
  <sheetViews>
    <sheetView showGridLines="0" showZeros="0" tabSelected="1" showOutlineSymbols="0" zoomScale="125" zoomScaleNormal="125" zoomScalePageLayoutView="125" workbookViewId="0">
      <selection activeCell="A2" sqref="A2:F2"/>
    </sheetView>
  </sheetViews>
  <sheetFormatPr baseColWidth="10" defaultColWidth="10.83203125" defaultRowHeight="15" x14ac:dyDescent="0"/>
  <cols>
    <col min="1" max="1" width="10" style="94" customWidth="1"/>
    <col min="2" max="2" width="48" style="93" customWidth="1"/>
    <col min="3" max="3" width="6.33203125" style="91" customWidth="1"/>
    <col min="4" max="5" width="13" style="92" customWidth="1"/>
    <col min="6" max="6" width="13" style="85" customWidth="1"/>
    <col min="7" max="16384" width="10.83203125" style="83"/>
  </cols>
  <sheetData>
    <row r="1" spans="1:6" ht="42" customHeight="1">
      <c r="A1" s="125" t="s">
        <v>88</v>
      </c>
      <c r="B1" s="125"/>
      <c r="C1" s="125"/>
      <c r="D1" s="125"/>
      <c r="E1" s="93"/>
      <c r="F1" s="123" t="s">
        <v>123</v>
      </c>
    </row>
    <row r="2" spans="1:6" ht="38" customHeight="1" thickBot="1">
      <c r="A2" s="126" t="s">
        <v>87</v>
      </c>
      <c r="B2" s="126"/>
      <c r="C2" s="126"/>
      <c r="D2" s="126"/>
      <c r="E2" s="126"/>
      <c r="F2" s="126"/>
    </row>
    <row r="3" spans="1:6" s="84" customFormat="1" ht="29" customHeight="1" thickBot="1">
      <c r="A3" s="98" t="s">
        <v>74</v>
      </c>
      <c r="B3" s="127" t="s">
        <v>86</v>
      </c>
      <c r="C3" s="127"/>
      <c r="D3" s="128" t="s">
        <v>84</v>
      </c>
      <c r="E3" s="130" t="s">
        <v>10</v>
      </c>
      <c r="F3" s="132" t="s">
        <v>11</v>
      </c>
    </row>
    <row r="4" spans="1:6" ht="14">
      <c r="A4" s="134" t="s">
        <v>6</v>
      </c>
      <c r="B4" s="135"/>
      <c r="C4" s="111" t="s">
        <v>9</v>
      </c>
      <c r="D4" s="129"/>
      <c r="E4" s="131"/>
      <c r="F4" s="133"/>
    </row>
    <row r="5" spans="1:6" ht="7" customHeight="1">
      <c r="A5" s="106"/>
      <c r="B5" s="107"/>
      <c r="C5" s="108"/>
      <c r="D5" s="115"/>
      <c r="E5" s="116"/>
      <c r="F5" s="117"/>
    </row>
    <row r="6" spans="1:6" ht="14">
      <c r="A6" s="109" t="s">
        <v>75</v>
      </c>
      <c r="B6" s="110" t="s">
        <v>98</v>
      </c>
      <c r="C6" s="100"/>
      <c r="D6" s="112"/>
      <c r="E6" s="118"/>
      <c r="F6" s="119"/>
    </row>
    <row r="7" spans="1:6" s="90" customFormat="1" ht="16" customHeight="1">
      <c r="A7" s="99" t="s">
        <v>76</v>
      </c>
      <c r="B7" s="102" t="s">
        <v>89</v>
      </c>
      <c r="C7" s="100"/>
      <c r="D7" s="112"/>
      <c r="E7" s="113"/>
      <c r="F7" s="114"/>
    </row>
    <row r="8" spans="1:6" s="90" customFormat="1" ht="14">
      <c r="A8" s="101" t="s">
        <v>65</v>
      </c>
      <c r="B8" s="102" t="s">
        <v>90</v>
      </c>
      <c r="C8" s="100" t="s">
        <v>94</v>
      </c>
      <c r="D8" s="112"/>
      <c r="E8" s="113"/>
      <c r="F8" s="114"/>
    </row>
    <row r="9" spans="1:6" s="90" customFormat="1" ht="17" customHeight="1">
      <c r="A9" s="101" t="s">
        <v>66</v>
      </c>
      <c r="B9" s="102" t="s">
        <v>91</v>
      </c>
      <c r="C9" s="100" t="s">
        <v>69</v>
      </c>
      <c r="D9" s="112"/>
      <c r="E9" s="113"/>
      <c r="F9" s="114"/>
    </row>
    <row r="10" spans="1:6" s="90" customFormat="1" ht="17" customHeight="1">
      <c r="A10" s="101" t="s">
        <v>67</v>
      </c>
      <c r="B10" s="102" t="s">
        <v>93</v>
      </c>
      <c r="C10" s="100" t="s">
        <v>94</v>
      </c>
      <c r="D10" s="112"/>
      <c r="E10" s="113"/>
      <c r="F10" s="114"/>
    </row>
    <row r="11" spans="1:6" s="90" customFormat="1" ht="14">
      <c r="A11" s="101" t="s">
        <v>68</v>
      </c>
      <c r="B11" s="102" t="s">
        <v>95</v>
      </c>
      <c r="C11" s="100" t="s">
        <v>69</v>
      </c>
      <c r="D11" s="112"/>
      <c r="E11" s="113"/>
      <c r="F11" s="114"/>
    </row>
    <row r="12" spans="1:6" s="90" customFormat="1" ht="14">
      <c r="A12" s="101" t="s">
        <v>73</v>
      </c>
      <c r="B12" s="102" t="s">
        <v>96</v>
      </c>
      <c r="C12" s="100" t="s">
        <v>69</v>
      </c>
      <c r="D12" s="112"/>
      <c r="E12" s="113"/>
      <c r="F12" s="114"/>
    </row>
    <row r="13" spans="1:6" s="90" customFormat="1" ht="28">
      <c r="A13" s="101" t="s">
        <v>92</v>
      </c>
      <c r="B13" s="102" t="s">
        <v>97</v>
      </c>
      <c r="C13" s="100" t="s">
        <v>69</v>
      </c>
      <c r="D13" s="112"/>
      <c r="E13" s="113"/>
      <c r="F13" s="114"/>
    </row>
    <row r="14" spans="1:6" s="90" customFormat="1" ht="7" customHeight="1">
      <c r="A14" s="99"/>
      <c r="B14" s="102"/>
      <c r="C14" s="100"/>
      <c r="D14" s="112"/>
      <c r="E14" s="113"/>
      <c r="F14" s="114"/>
    </row>
    <row r="15" spans="1:6" s="90" customFormat="1" ht="14">
      <c r="A15" s="99" t="s">
        <v>77</v>
      </c>
      <c r="B15" s="102" t="s">
        <v>99</v>
      </c>
      <c r="C15" s="100" t="s">
        <v>72</v>
      </c>
      <c r="D15" s="112"/>
      <c r="E15" s="113"/>
      <c r="F15" s="114"/>
    </row>
    <row r="16" spans="1:6" s="90" customFormat="1" ht="7" customHeight="1">
      <c r="A16" s="101"/>
      <c r="B16" s="102"/>
      <c r="C16" s="100"/>
      <c r="D16" s="112"/>
      <c r="E16" s="113"/>
      <c r="F16" s="114"/>
    </row>
    <row r="17" spans="1:6" s="90" customFormat="1" ht="14">
      <c r="A17" s="99" t="s">
        <v>78</v>
      </c>
      <c r="B17" s="102" t="s">
        <v>100</v>
      </c>
      <c r="C17" s="100" t="s">
        <v>102</v>
      </c>
      <c r="D17" s="112"/>
      <c r="E17" s="113"/>
      <c r="F17" s="114"/>
    </row>
    <row r="18" spans="1:6" s="90" customFormat="1" ht="7" customHeight="1">
      <c r="A18" s="101"/>
      <c r="B18" s="102"/>
      <c r="C18" s="100"/>
      <c r="D18" s="112"/>
      <c r="E18" s="113"/>
      <c r="F18" s="114"/>
    </row>
    <row r="19" spans="1:6" s="90" customFormat="1" ht="14">
      <c r="A19" s="99" t="s">
        <v>79</v>
      </c>
      <c r="B19" s="102" t="s">
        <v>101</v>
      </c>
      <c r="C19" s="100"/>
      <c r="D19" s="112"/>
      <c r="E19" s="113"/>
      <c r="F19" s="114"/>
    </row>
    <row r="20" spans="1:6" s="90" customFormat="1" ht="14">
      <c r="A20" s="101" t="s">
        <v>65</v>
      </c>
      <c r="B20" s="102" t="s">
        <v>103</v>
      </c>
      <c r="C20" s="100" t="s">
        <v>72</v>
      </c>
      <c r="D20" s="112"/>
      <c r="E20" s="113"/>
      <c r="F20" s="114"/>
    </row>
    <row r="21" spans="1:6" s="90" customFormat="1" ht="14">
      <c r="A21" s="101" t="s">
        <v>66</v>
      </c>
      <c r="B21" s="102" t="s">
        <v>104</v>
      </c>
      <c r="C21" s="100"/>
      <c r="D21" s="112"/>
      <c r="E21" s="113"/>
      <c r="F21" s="114"/>
    </row>
    <row r="22" spans="1:6" s="90" customFormat="1" ht="14">
      <c r="A22" s="101"/>
      <c r="B22" s="124" t="s">
        <v>121</v>
      </c>
      <c r="C22" s="100" t="s">
        <v>71</v>
      </c>
      <c r="D22" s="112"/>
      <c r="E22" s="113"/>
      <c r="F22" s="114"/>
    </row>
    <row r="23" spans="1:6" s="90" customFormat="1" ht="14">
      <c r="A23" s="101"/>
      <c r="B23" s="124" t="s">
        <v>122</v>
      </c>
      <c r="C23" s="100" t="s">
        <v>71</v>
      </c>
      <c r="D23" s="112"/>
      <c r="E23" s="113"/>
      <c r="F23" s="114"/>
    </row>
    <row r="24" spans="1:6" s="90" customFormat="1" ht="7" customHeight="1">
      <c r="A24" s="101"/>
      <c r="B24" s="102"/>
      <c r="C24" s="100"/>
      <c r="D24" s="112"/>
      <c r="E24" s="113"/>
      <c r="F24" s="114"/>
    </row>
    <row r="25" spans="1:6" s="90" customFormat="1" ht="14">
      <c r="A25" s="99" t="s">
        <v>80</v>
      </c>
      <c r="B25" s="102" t="s">
        <v>105</v>
      </c>
      <c r="C25" s="100"/>
      <c r="D25" s="112"/>
      <c r="E25" s="113"/>
      <c r="F25" s="114"/>
    </row>
    <row r="26" spans="1:6" s="90" customFormat="1" ht="14">
      <c r="A26" s="101" t="s">
        <v>65</v>
      </c>
      <c r="B26" s="102" t="s">
        <v>106</v>
      </c>
      <c r="C26" s="100" t="s">
        <v>9</v>
      </c>
      <c r="D26" s="112"/>
      <c r="E26" s="113"/>
      <c r="F26" s="114"/>
    </row>
    <row r="27" spans="1:6" s="90" customFormat="1" ht="14">
      <c r="A27" s="101" t="s">
        <v>66</v>
      </c>
      <c r="B27" s="102" t="s">
        <v>107</v>
      </c>
      <c r="C27" s="100" t="s">
        <v>9</v>
      </c>
      <c r="D27" s="112"/>
      <c r="E27" s="113"/>
      <c r="F27" s="114"/>
    </row>
    <row r="28" spans="1:6" s="90" customFormat="1" ht="7" customHeight="1">
      <c r="A28" s="99"/>
      <c r="B28" s="102"/>
      <c r="C28" s="100"/>
      <c r="D28" s="112"/>
      <c r="E28" s="113"/>
      <c r="F28" s="114"/>
    </row>
    <row r="29" spans="1:6" s="90" customFormat="1" ht="14">
      <c r="A29" s="99" t="s">
        <v>81</v>
      </c>
      <c r="B29" s="102" t="s">
        <v>108</v>
      </c>
      <c r="C29" s="100" t="s">
        <v>69</v>
      </c>
      <c r="D29" s="112"/>
      <c r="E29" s="113"/>
      <c r="F29" s="114"/>
    </row>
    <row r="30" spans="1:6" s="90" customFormat="1" ht="7" customHeight="1">
      <c r="A30" s="99"/>
      <c r="B30" s="102"/>
      <c r="C30" s="100"/>
      <c r="D30" s="112"/>
      <c r="E30" s="113"/>
      <c r="F30" s="114"/>
    </row>
    <row r="31" spans="1:6" s="90" customFormat="1" ht="14">
      <c r="A31" s="99" t="s">
        <v>82</v>
      </c>
      <c r="B31" s="102" t="s">
        <v>109</v>
      </c>
      <c r="C31" s="100" t="s">
        <v>9</v>
      </c>
      <c r="D31" s="112"/>
      <c r="E31" s="113"/>
      <c r="F31" s="114"/>
    </row>
    <row r="32" spans="1:6" s="90" customFormat="1" ht="7" customHeight="1">
      <c r="A32" s="99"/>
      <c r="B32" s="102"/>
      <c r="C32" s="100"/>
      <c r="D32" s="112"/>
      <c r="E32" s="113"/>
      <c r="F32" s="114"/>
    </row>
    <row r="33" spans="1:6" s="90" customFormat="1" ht="14">
      <c r="A33" s="99" t="s">
        <v>83</v>
      </c>
      <c r="B33" s="102" t="s">
        <v>110</v>
      </c>
      <c r="C33" s="100" t="s">
        <v>69</v>
      </c>
      <c r="D33" s="112"/>
      <c r="E33" s="113"/>
      <c r="F33" s="114"/>
    </row>
    <row r="34" spans="1:6" s="90" customFormat="1" ht="7" customHeight="1">
      <c r="A34" s="99"/>
      <c r="B34" s="102"/>
      <c r="C34" s="100"/>
      <c r="D34" s="112"/>
      <c r="E34" s="113"/>
      <c r="F34" s="114"/>
    </row>
    <row r="35" spans="1:6" s="90" customFormat="1" ht="14">
      <c r="A35" s="99" t="s">
        <v>85</v>
      </c>
      <c r="B35" s="102" t="s">
        <v>111</v>
      </c>
      <c r="C35" s="100" t="s">
        <v>71</v>
      </c>
      <c r="D35" s="112"/>
      <c r="E35" s="113"/>
      <c r="F35" s="114"/>
    </row>
    <row r="36" spans="1:6" s="90" customFormat="1" ht="7" customHeight="1">
      <c r="A36" s="99"/>
      <c r="B36" s="102"/>
      <c r="C36" s="100"/>
      <c r="D36" s="112"/>
      <c r="E36" s="113"/>
      <c r="F36" s="114"/>
    </row>
    <row r="37" spans="1:6" s="90" customFormat="1" ht="14">
      <c r="A37" s="99" t="s">
        <v>113</v>
      </c>
      <c r="B37" s="102" t="s">
        <v>112</v>
      </c>
      <c r="C37" s="100" t="s">
        <v>69</v>
      </c>
      <c r="D37" s="112"/>
      <c r="E37" s="113"/>
      <c r="F37" s="114"/>
    </row>
    <row r="38" spans="1:6" s="90" customFormat="1" ht="7" customHeight="1">
      <c r="A38" s="99"/>
      <c r="B38" s="102"/>
      <c r="C38" s="100"/>
      <c r="D38" s="112"/>
      <c r="E38" s="113"/>
      <c r="F38" s="114"/>
    </row>
    <row r="39" spans="1:6" s="90" customFormat="1" ht="14">
      <c r="A39" s="99" t="s">
        <v>115</v>
      </c>
      <c r="B39" s="102" t="s">
        <v>114</v>
      </c>
      <c r="C39" s="100"/>
      <c r="D39" s="112"/>
      <c r="E39" s="113"/>
      <c r="F39" s="114"/>
    </row>
    <row r="40" spans="1:6" s="90" customFormat="1" ht="14">
      <c r="A40" s="101" t="s">
        <v>65</v>
      </c>
      <c r="B40" s="102" t="s">
        <v>116</v>
      </c>
      <c r="C40" s="100" t="s">
        <v>71</v>
      </c>
      <c r="D40" s="112"/>
      <c r="E40" s="113"/>
      <c r="F40" s="114"/>
    </row>
    <row r="41" spans="1:6" s="90" customFormat="1" ht="14">
      <c r="A41" s="101" t="s">
        <v>66</v>
      </c>
      <c r="B41" s="102" t="s">
        <v>117</v>
      </c>
      <c r="C41" s="100"/>
      <c r="D41" s="112"/>
      <c r="E41" s="113"/>
      <c r="F41" s="114"/>
    </row>
    <row r="42" spans="1:6" s="90" customFormat="1" ht="14">
      <c r="A42" s="99"/>
      <c r="B42" s="124" t="s">
        <v>118</v>
      </c>
      <c r="C42" s="100" t="s">
        <v>71</v>
      </c>
      <c r="D42" s="112"/>
      <c r="E42" s="113"/>
      <c r="F42" s="114"/>
    </row>
    <row r="43" spans="1:6" s="90" customFormat="1" ht="14">
      <c r="A43" s="99"/>
      <c r="B43" s="124" t="s">
        <v>119</v>
      </c>
      <c r="C43" s="100" t="s">
        <v>71</v>
      </c>
      <c r="D43" s="112"/>
      <c r="E43" s="113"/>
      <c r="F43" s="114"/>
    </row>
    <row r="44" spans="1:6" s="90" customFormat="1" ht="14">
      <c r="A44" s="101" t="s">
        <v>67</v>
      </c>
      <c r="B44" s="102" t="s">
        <v>120</v>
      </c>
      <c r="C44" s="100" t="s">
        <v>9</v>
      </c>
      <c r="D44" s="112"/>
      <c r="E44" s="113"/>
      <c r="F44" s="114"/>
    </row>
    <row r="45" spans="1:6" s="90" customFormat="1" ht="7" customHeight="1" thickBot="1">
      <c r="A45" s="103"/>
      <c r="B45" s="104"/>
      <c r="C45" s="105"/>
      <c r="D45" s="120"/>
      <c r="E45" s="121"/>
      <c r="F45" s="122"/>
    </row>
    <row r="46" spans="1:6" s="84" customFormat="1">
      <c r="A46" s="138" t="s">
        <v>24</v>
      </c>
      <c r="B46" s="139"/>
      <c r="C46" s="140"/>
      <c r="D46" s="97"/>
      <c r="E46" s="95"/>
      <c r="F46" s="96"/>
    </row>
    <row r="47" spans="1:6" s="84" customFormat="1">
      <c r="A47" s="141"/>
      <c r="B47" s="142"/>
      <c r="C47" s="143"/>
      <c r="D47" s="85"/>
      <c r="E47" s="85"/>
      <c r="F47" s="86"/>
    </row>
    <row r="48" spans="1:6" s="84" customFormat="1">
      <c r="A48" s="144" t="s">
        <v>7</v>
      </c>
      <c r="B48" s="145"/>
      <c r="C48" s="146"/>
      <c r="D48" s="85"/>
      <c r="E48" s="85"/>
      <c r="F48" s="87"/>
    </row>
    <row r="49" spans="1:6" s="84" customFormat="1">
      <c r="A49" s="147"/>
      <c r="B49" s="148"/>
      <c r="C49" s="149"/>
      <c r="D49" s="85"/>
      <c r="E49" s="85"/>
      <c r="F49" s="86"/>
    </row>
    <row r="50" spans="1:6" s="84" customFormat="1" ht="16" thickBot="1">
      <c r="A50" s="150" t="s">
        <v>8</v>
      </c>
      <c r="B50" s="151"/>
      <c r="C50" s="152"/>
      <c r="D50" s="88"/>
      <c r="E50" s="88"/>
      <c r="F50" s="89"/>
    </row>
    <row r="51" spans="1:6">
      <c r="A51" s="83"/>
    </row>
    <row r="52" spans="1:6">
      <c r="A52" s="83"/>
    </row>
    <row r="53" spans="1:6" s="91" customFormat="1" ht="15" customHeight="1">
      <c r="A53" s="153" t="s">
        <v>70</v>
      </c>
      <c r="B53" s="153"/>
      <c r="D53" s="92"/>
      <c r="E53" s="92"/>
      <c r="F53" s="85"/>
    </row>
    <row r="54" spans="1:6" s="91" customFormat="1" ht="15" customHeight="1">
      <c r="A54" s="136" t="s">
        <v>62</v>
      </c>
      <c r="B54" s="136"/>
      <c r="D54" s="92"/>
      <c r="E54" s="92"/>
      <c r="F54" s="85"/>
    </row>
    <row r="55" spans="1:6" s="91" customFormat="1">
      <c r="A55" s="137" t="s">
        <v>63</v>
      </c>
      <c r="B55" s="137"/>
      <c r="D55" s="92"/>
      <c r="E55" s="92"/>
      <c r="F55" s="85"/>
    </row>
  </sheetData>
  <mergeCells count="15">
    <mergeCell ref="A54:B54"/>
    <mergeCell ref="A55:B55"/>
    <mergeCell ref="A46:C46"/>
    <mergeCell ref="A47:C47"/>
    <mergeCell ref="A48:C48"/>
    <mergeCell ref="A49:C49"/>
    <mergeCell ref="A50:C50"/>
    <mergeCell ref="A53:B53"/>
    <mergeCell ref="A1:D1"/>
    <mergeCell ref="A2:F2"/>
    <mergeCell ref="B3:C3"/>
    <mergeCell ref="D3:D4"/>
    <mergeCell ref="E3:E4"/>
    <mergeCell ref="F3:F4"/>
    <mergeCell ref="A4:B4"/>
  </mergeCells>
  <phoneticPr fontId="32" type="noConversion"/>
  <printOptions horizontalCentered="1" gridLinesSet="0"/>
  <pageMargins left="0.25" right="0.25" top="0.35000000000000003" bottom="0.25" header="0.30000000000000004" footer="0.30000000000000004"/>
  <pageSetup paperSize="9" scale="89" orientation="portrait" horizontalDpi="4294967292" verticalDpi="4294967292"/>
  <headerFooter alignWithMargins="0">
    <oddFooter>&amp;C&amp;"Helvetica Oblique,Italique"&amp;8&amp;K000000RTR ARCHITECTES &amp;R&amp;"Helvetica,Normal"&amp;10&amp;K000000&amp;P /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0000"/>
    <pageSetUpPr fitToPage="1"/>
  </sheetPr>
  <dimension ref="A1:Q53"/>
  <sheetViews>
    <sheetView showGridLines="0" showZeros="0" showOutlineSymbols="0" topLeftCell="A4" zoomScale="125" zoomScaleNormal="125" zoomScalePageLayoutView="125" workbookViewId="0">
      <selection activeCell="J27" sqref="J27"/>
    </sheetView>
  </sheetViews>
  <sheetFormatPr baseColWidth="10" defaultColWidth="10.83203125" defaultRowHeight="15" x14ac:dyDescent="0"/>
  <cols>
    <col min="1" max="1" width="9.33203125" style="4" customWidth="1"/>
    <col min="2" max="2" width="36.1640625" style="2" customWidth="1"/>
    <col min="3" max="3" width="1.33203125" style="2" customWidth="1"/>
    <col min="4" max="4" width="13.33203125" style="2" customWidth="1"/>
    <col min="5" max="5" width="1" style="2" hidden="1" customWidth="1"/>
    <col min="6" max="6" width="20.1640625" style="3" hidden="1" customWidth="1"/>
    <col min="7" max="7" width="1" style="3" customWidth="1"/>
    <col min="8" max="8" width="14.83203125" style="3" customWidth="1"/>
    <col min="9" max="9" width="1.83203125" style="3" customWidth="1"/>
    <col min="10" max="10" width="14.33203125" style="3" customWidth="1"/>
    <col min="11" max="11" width="9.1640625" style="2" hidden="1" customWidth="1"/>
    <col min="12" max="12" width="8.33203125" style="2" hidden="1" customWidth="1"/>
    <col min="13" max="13" width="7.33203125" style="2" hidden="1" customWidth="1"/>
    <col min="14" max="14" width="7.1640625" style="2" hidden="1" customWidth="1"/>
    <col min="15" max="15" width="15.33203125" style="2" hidden="1" customWidth="1"/>
    <col min="16" max="16384" width="10.83203125" style="2"/>
  </cols>
  <sheetData>
    <row r="1" spans="1:17" ht="30" customHeight="1">
      <c r="A1" s="154" t="s">
        <v>12</v>
      </c>
      <c r="B1" s="155"/>
      <c r="C1" s="5"/>
      <c r="D1" s="21" t="s">
        <v>44</v>
      </c>
      <c r="E1" s="1"/>
      <c r="F1" s="6" t="s">
        <v>42</v>
      </c>
      <c r="G1" s="5"/>
      <c r="H1" s="6" t="s">
        <v>50</v>
      </c>
      <c r="I1" s="5"/>
      <c r="J1" s="6" t="s">
        <v>64</v>
      </c>
      <c r="K1" s="24" t="s">
        <v>40</v>
      </c>
      <c r="L1" s="25" t="s">
        <v>47</v>
      </c>
      <c r="M1" s="25" t="s">
        <v>47</v>
      </c>
      <c r="N1" s="27" t="s">
        <v>48</v>
      </c>
    </row>
    <row r="2" spans="1:17" ht="8" customHeight="1">
      <c r="B2" s="1"/>
      <c r="C2" s="1"/>
      <c r="D2" s="1"/>
      <c r="E2" s="1"/>
      <c r="F2" s="5"/>
      <c r="G2" s="5"/>
      <c r="H2" s="5"/>
      <c r="I2" s="5"/>
      <c r="J2" s="7"/>
      <c r="N2" s="26">
        <v>1862</v>
      </c>
    </row>
    <row r="3" spans="1:17" ht="20" hidden="1" customHeight="1">
      <c r="A3" s="12" t="s">
        <v>5</v>
      </c>
      <c r="B3" s="47" t="s">
        <v>21</v>
      </c>
      <c r="C3" s="1"/>
      <c r="D3" s="20">
        <v>110250</v>
      </c>
      <c r="E3" s="1"/>
      <c r="F3" s="14">
        <v>110250</v>
      </c>
      <c r="G3" s="8"/>
      <c r="H3" s="14">
        <v>200545</v>
      </c>
      <c r="I3" s="8"/>
      <c r="J3" s="14">
        <v>271797.90000000002</v>
      </c>
      <c r="K3" s="28">
        <v>75.099999999999994</v>
      </c>
      <c r="L3" s="29" t="s">
        <v>46</v>
      </c>
      <c r="M3" s="39">
        <v>104</v>
      </c>
    </row>
    <row r="4" spans="1:17" ht="7" customHeight="1">
      <c r="A4" s="9"/>
      <c r="B4" s="1"/>
      <c r="C4" s="1"/>
      <c r="D4" s="1"/>
      <c r="E4" s="1"/>
      <c r="F4" s="8"/>
      <c r="G4" s="8"/>
      <c r="H4" s="8"/>
      <c r="I4" s="8"/>
      <c r="J4" s="8"/>
      <c r="K4" s="10"/>
    </row>
    <row r="5" spans="1:17" ht="20" customHeight="1">
      <c r="A5" s="12" t="s">
        <v>14</v>
      </c>
      <c r="B5" s="13" t="s">
        <v>36</v>
      </c>
      <c r="C5" s="1"/>
      <c r="D5" s="1"/>
      <c r="E5" s="1"/>
      <c r="F5" s="14">
        <v>385000</v>
      </c>
      <c r="G5" s="8"/>
      <c r="H5" s="73"/>
      <c r="I5" s="8"/>
      <c r="J5" s="73"/>
      <c r="K5" s="28">
        <f>J5/((105*10.27)*5)</f>
        <v>0</v>
      </c>
      <c r="L5" s="29" t="s">
        <v>45</v>
      </c>
      <c r="M5" s="29" t="s">
        <v>45</v>
      </c>
      <c r="P5" s="10"/>
    </row>
    <row r="6" spans="1:17" ht="8" customHeight="1">
      <c r="A6" s="35"/>
      <c r="B6" s="36"/>
      <c r="C6" s="1"/>
      <c r="D6" s="1"/>
      <c r="E6" s="1"/>
      <c r="F6" s="8"/>
      <c r="G6" s="8"/>
      <c r="H6" s="74"/>
      <c r="I6" s="8"/>
      <c r="J6" s="8"/>
      <c r="P6" s="10"/>
    </row>
    <row r="7" spans="1:17" ht="20" customHeight="1">
      <c r="A7" s="56" t="s">
        <v>15</v>
      </c>
      <c r="B7" s="50" t="s">
        <v>16</v>
      </c>
      <c r="C7" s="1"/>
      <c r="D7" s="1"/>
      <c r="E7" s="1"/>
      <c r="F7" s="58">
        <v>1238250</v>
      </c>
      <c r="G7" s="8"/>
      <c r="H7" s="58"/>
      <c r="I7" s="8"/>
      <c r="J7" s="58"/>
      <c r="K7" s="61">
        <f>J7/N2</f>
        <v>0</v>
      </c>
      <c r="L7" s="37">
        <f>409.59+54.61</f>
        <v>464.2</v>
      </c>
      <c r="M7" s="156">
        <v>677.62</v>
      </c>
      <c r="N7" s="33"/>
      <c r="P7" s="10"/>
    </row>
    <row r="8" spans="1:17" ht="20" hidden="1" customHeight="1">
      <c r="A8" s="57" t="s">
        <v>28</v>
      </c>
      <c r="B8" s="51" t="s">
        <v>20</v>
      </c>
      <c r="C8" s="1"/>
      <c r="D8" s="1"/>
      <c r="E8" s="1"/>
      <c r="F8" s="59"/>
      <c r="G8" s="8"/>
      <c r="H8" s="59"/>
      <c r="I8" s="8"/>
      <c r="J8" s="59"/>
      <c r="K8" s="62">
        <f>J8/N2</f>
        <v>0</v>
      </c>
      <c r="L8" s="38">
        <v>54.61</v>
      </c>
      <c r="M8" s="157"/>
      <c r="N8" s="33"/>
      <c r="P8" s="10"/>
    </row>
    <row r="9" spans="1:17" ht="20" hidden="1" customHeight="1">
      <c r="A9" s="57"/>
      <c r="B9" s="51" t="s">
        <v>19</v>
      </c>
      <c r="C9" s="1"/>
      <c r="D9" s="1"/>
      <c r="E9" s="1"/>
      <c r="F9" s="59"/>
      <c r="G9" s="8"/>
      <c r="H9" s="75"/>
      <c r="I9" s="8"/>
      <c r="J9" s="59"/>
      <c r="K9" s="62"/>
      <c r="L9" s="30"/>
      <c r="M9" s="157"/>
      <c r="N9" s="33"/>
      <c r="P9" s="10"/>
    </row>
    <row r="10" spans="1:17" ht="30" customHeight="1">
      <c r="A10" s="57" t="s">
        <v>22</v>
      </c>
      <c r="B10" s="52" t="s">
        <v>17</v>
      </c>
      <c r="C10" s="1"/>
      <c r="D10" s="1"/>
      <c r="E10" s="1"/>
      <c r="F10" s="59">
        <v>140200</v>
      </c>
      <c r="G10" s="8"/>
      <c r="H10" s="59"/>
      <c r="I10" s="8"/>
      <c r="J10" s="59"/>
      <c r="K10" s="63">
        <f>(J10/N2)</f>
        <v>0</v>
      </c>
      <c r="L10" s="48">
        <v>133.5</v>
      </c>
      <c r="M10" s="157"/>
      <c r="N10" s="33"/>
      <c r="P10" s="10"/>
    </row>
    <row r="11" spans="1:17" ht="20" hidden="1" customHeight="1">
      <c r="A11" s="57" t="s">
        <v>34</v>
      </c>
      <c r="B11" s="51" t="s">
        <v>18</v>
      </c>
      <c r="C11" s="1"/>
      <c r="D11" s="1"/>
      <c r="E11" s="1"/>
      <c r="F11" s="59"/>
      <c r="G11" s="8"/>
      <c r="H11" s="59"/>
      <c r="I11" s="8"/>
      <c r="J11" s="59"/>
      <c r="K11" s="64"/>
      <c r="L11" s="49"/>
      <c r="M11" s="43"/>
      <c r="N11" s="33"/>
      <c r="P11" s="10"/>
    </row>
    <row r="12" spans="1:17" ht="30" customHeight="1">
      <c r="A12" s="57" t="s">
        <v>28</v>
      </c>
      <c r="B12" s="52" t="s">
        <v>1</v>
      </c>
      <c r="C12" s="1"/>
      <c r="D12" s="1"/>
      <c r="E12" s="1"/>
      <c r="F12" s="59">
        <v>228250</v>
      </c>
      <c r="G12" s="8"/>
      <c r="H12" s="59"/>
      <c r="I12" s="8"/>
      <c r="J12" s="59"/>
      <c r="K12" s="65">
        <f>(J12/N2)</f>
        <v>0</v>
      </c>
      <c r="L12" s="31">
        <v>194.17</v>
      </c>
      <c r="M12" s="31">
        <v>154</v>
      </c>
      <c r="N12" s="33"/>
      <c r="P12" s="10"/>
    </row>
    <row r="13" spans="1:17" ht="20" hidden="1" customHeight="1">
      <c r="A13" s="57" t="s">
        <v>33</v>
      </c>
      <c r="B13" s="51" t="s">
        <v>0</v>
      </c>
      <c r="C13" s="1"/>
      <c r="D13" s="1"/>
      <c r="E13" s="1"/>
      <c r="F13" s="59"/>
      <c r="G13" s="8"/>
      <c r="H13" s="59"/>
      <c r="I13" s="8"/>
      <c r="J13" s="59"/>
      <c r="K13" s="66"/>
      <c r="L13" s="31"/>
      <c r="M13" s="31"/>
      <c r="N13" s="33"/>
      <c r="P13" s="10"/>
    </row>
    <row r="14" spans="1:17" ht="20" hidden="1" customHeight="1">
      <c r="A14" s="57" t="s">
        <v>23</v>
      </c>
      <c r="B14" s="51" t="s">
        <v>2</v>
      </c>
      <c r="C14" s="1"/>
      <c r="D14" s="1"/>
      <c r="E14" s="1"/>
      <c r="F14" s="59"/>
      <c r="G14" s="22"/>
      <c r="H14" s="59"/>
      <c r="I14" s="22"/>
      <c r="J14" s="59"/>
      <c r="K14" s="63">
        <f>(J16/N2)+(J14/N2)+(J15/N2)</f>
        <v>0</v>
      </c>
      <c r="L14" s="45">
        <f>78.88+78.88</f>
        <v>157.76</v>
      </c>
      <c r="M14" s="44">
        <v>107.8</v>
      </c>
      <c r="N14" s="33"/>
      <c r="P14" s="10"/>
    </row>
    <row r="15" spans="1:17" ht="20" hidden="1" customHeight="1">
      <c r="A15" s="57" t="s">
        <v>32</v>
      </c>
      <c r="B15" s="51" t="s">
        <v>3</v>
      </c>
      <c r="C15" s="1"/>
      <c r="D15" s="1"/>
      <c r="E15" s="1"/>
      <c r="F15" s="59"/>
      <c r="G15" s="22"/>
      <c r="H15" s="59"/>
      <c r="I15" s="22"/>
      <c r="J15" s="59"/>
      <c r="K15" s="67"/>
      <c r="L15" s="45"/>
      <c r="M15" s="44"/>
      <c r="N15" s="33"/>
      <c r="O15" s="10"/>
      <c r="P15" s="10"/>
    </row>
    <row r="16" spans="1:17" ht="20" customHeight="1">
      <c r="A16" s="57" t="s">
        <v>29</v>
      </c>
      <c r="B16" s="52" t="s">
        <v>4</v>
      </c>
      <c r="C16" s="1"/>
      <c r="D16" s="1"/>
      <c r="E16" s="1"/>
      <c r="F16" s="59">
        <v>209050</v>
      </c>
      <c r="G16" s="8"/>
      <c r="H16" s="59"/>
      <c r="I16" s="8"/>
      <c r="J16" s="59"/>
      <c r="K16" s="63">
        <f>J16/N2</f>
        <v>0</v>
      </c>
      <c r="L16" s="45">
        <f>78.88+78.88</f>
        <v>157.76</v>
      </c>
      <c r="M16" s="44">
        <v>107.8</v>
      </c>
      <c r="N16" s="33"/>
      <c r="P16" s="10"/>
      <c r="Q16" s="10"/>
    </row>
    <row r="17" spans="1:16" ht="26" customHeight="1">
      <c r="A17" s="57" t="s">
        <v>30</v>
      </c>
      <c r="B17" s="76" t="s">
        <v>37</v>
      </c>
      <c r="C17" s="1"/>
      <c r="D17" s="1"/>
      <c r="E17" s="1"/>
      <c r="F17" s="59">
        <v>30250</v>
      </c>
      <c r="G17" s="8"/>
      <c r="H17" s="59"/>
      <c r="I17" s="8"/>
      <c r="J17" s="59"/>
      <c r="K17" s="68">
        <f>J17/1038</f>
        <v>0</v>
      </c>
      <c r="L17" s="30" t="s">
        <v>43</v>
      </c>
      <c r="M17" s="30">
        <v>12.83</v>
      </c>
      <c r="N17" s="33"/>
      <c r="P17" s="10"/>
    </row>
    <row r="18" spans="1:16" ht="44" customHeight="1">
      <c r="A18" s="57" t="s">
        <v>31</v>
      </c>
      <c r="B18" s="52" t="s">
        <v>25</v>
      </c>
      <c r="C18" s="1"/>
      <c r="D18" s="1"/>
      <c r="E18" s="1"/>
      <c r="F18" s="60">
        <v>492250</v>
      </c>
      <c r="G18" s="8"/>
      <c r="H18" s="60"/>
      <c r="I18" s="8"/>
      <c r="J18" s="59"/>
      <c r="K18" s="69">
        <f>(J18/N2)</f>
        <v>0</v>
      </c>
      <c r="L18" s="55">
        <f>151.7+115.29</f>
        <v>266.99</v>
      </c>
      <c r="M18" s="55">
        <v>92.4</v>
      </c>
      <c r="N18" s="40"/>
      <c r="P18" s="10"/>
    </row>
    <row r="19" spans="1:16" ht="20" hidden="1" customHeight="1">
      <c r="A19" s="15" t="s">
        <v>39</v>
      </c>
      <c r="B19" s="46" t="s">
        <v>26</v>
      </c>
      <c r="C19" s="1"/>
      <c r="D19" s="1"/>
      <c r="E19" s="1"/>
      <c r="F19" s="17">
        <v>140250</v>
      </c>
      <c r="G19" s="8"/>
      <c r="H19" s="17"/>
      <c r="I19" s="8"/>
      <c r="J19" s="17"/>
      <c r="K19" s="70"/>
      <c r="L19" s="53"/>
      <c r="M19" s="54" t="s">
        <v>13</v>
      </c>
      <c r="N19" s="33"/>
      <c r="P19" s="10"/>
    </row>
    <row r="20" spans="1:16" ht="20" hidden="1" customHeight="1">
      <c r="A20" s="15" t="s">
        <v>35</v>
      </c>
      <c r="B20" s="46" t="s">
        <v>27</v>
      </c>
      <c r="C20" s="1"/>
      <c r="D20" s="1"/>
      <c r="E20" s="1"/>
      <c r="F20" s="18">
        <v>165000</v>
      </c>
      <c r="G20" s="8"/>
      <c r="H20" s="18"/>
      <c r="I20" s="8"/>
      <c r="J20" s="17"/>
      <c r="K20" s="71">
        <f>J20/N2</f>
        <v>0</v>
      </c>
      <c r="L20" s="32"/>
      <c r="M20" s="32">
        <v>102.67</v>
      </c>
      <c r="N20" s="33"/>
      <c r="P20" s="10"/>
    </row>
    <row r="21" spans="1:16" ht="20" customHeight="1">
      <c r="A21" s="16" t="s">
        <v>33</v>
      </c>
      <c r="B21" s="72" t="s">
        <v>51</v>
      </c>
      <c r="C21" s="1"/>
      <c r="D21" s="1"/>
      <c r="E21" s="1"/>
      <c r="F21" s="14">
        <v>137000</v>
      </c>
      <c r="G21" s="8"/>
      <c r="H21" s="8"/>
      <c r="I21" s="8"/>
      <c r="J21" s="18"/>
      <c r="K21" s="10"/>
      <c r="L21" s="11"/>
      <c r="M21" s="11"/>
      <c r="N21" s="33"/>
      <c r="P21" s="10"/>
    </row>
    <row r="22" spans="1:16" ht="11" customHeight="1">
      <c r="B22" s="1"/>
      <c r="C22" s="1"/>
      <c r="D22" s="1"/>
      <c r="E22" s="1"/>
      <c r="F22" s="8"/>
      <c r="G22" s="8"/>
      <c r="H22" s="8"/>
      <c r="I22" s="8"/>
      <c r="J22" s="8"/>
      <c r="K22" s="11">
        <f>K7+K10+K12+K16+K17+K18</f>
        <v>0</v>
      </c>
      <c r="L22" s="11">
        <f>L7+L10+L12+L18+L20+L16</f>
        <v>1216.6200000000001</v>
      </c>
      <c r="M22" s="11">
        <f>M7+M12+M14+M18+M17+M20</f>
        <v>1147.32</v>
      </c>
      <c r="N22" s="10"/>
      <c r="O22" s="10"/>
      <c r="P22" s="10"/>
    </row>
    <row r="23" spans="1:16" ht="20" customHeight="1">
      <c r="A23" s="19"/>
      <c r="B23" s="13" t="s">
        <v>41</v>
      </c>
      <c r="C23" s="1"/>
      <c r="D23" s="20">
        <v>2860420</v>
      </c>
      <c r="E23" s="1"/>
      <c r="F23" s="20">
        <f>F7+F10+F12+F16+F17+F18+F21</f>
        <v>2475250</v>
      </c>
      <c r="G23" s="4"/>
      <c r="H23" s="20">
        <f>H7+H10+H12+H16+H17+H18</f>
        <v>0</v>
      </c>
      <c r="I23" s="4"/>
      <c r="J23" s="20">
        <f>J7+J10+J12+J16+J17+J18+J21</f>
        <v>0</v>
      </c>
      <c r="M23" s="34"/>
      <c r="O23" s="10"/>
      <c r="P23" s="10"/>
    </row>
    <row r="24" spans="1:16" ht="10" customHeight="1">
      <c r="B24" s="1"/>
      <c r="C24" s="1"/>
      <c r="D24" s="1"/>
      <c r="E24" s="1"/>
      <c r="F24" s="8"/>
      <c r="G24" s="8"/>
      <c r="H24" s="8"/>
      <c r="I24" s="8"/>
      <c r="J24" s="8"/>
      <c r="K24" s="11"/>
      <c r="N24" s="10"/>
      <c r="O24" s="10"/>
      <c r="P24" s="10"/>
    </row>
    <row r="25" spans="1:16" ht="20" customHeight="1">
      <c r="A25" s="19"/>
      <c r="B25" s="13" t="s">
        <v>49</v>
      </c>
      <c r="C25" s="1"/>
      <c r="D25" s="20">
        <f>D23</f>
        <v>2860420</v>
      </c>
      <c r="E25" s="1"/>
      <c r="F25" s="20">
        <f>F23+F5</f>
        <v>2860250</v>
      </c>
      <c r="G25" s="4"/>
      <c r="H25" s="20">
        <f>H23+H5</f>
        <v>0</v>
      </c>
      <c r="I25" s="4"/>
      <c r="J25" s="20">
        <f>J23+J5</f>
        <v>0</v>
      </c>
      <c r="K25" s="11"/>
      <c r="L25" s="11">
        <f>J25-F25</f>
        <v>-2860250</v>
      </c>
      <c r="N25" s="10"/>
      <c r="O25" s="11"/>
      <c r="P25" s="10"/>
    </row>
    <row r="26" spans="1:16" ht="20" customHeight="1">
      <c r="A26" s="1" t="s">
        <v>38</v>
      </c>
    </row>
    <row r="27" spans="1:16" ht="13" customHeight="1">
      <c r="A27" s="1"/>
    </row>
    <row r="28" spans="1:16">
      <c r="A28" s="19" t="s">
        <v>54</v>
      </c>
      <c r="B28" s="79"/>
      <c r="C28" s="79"/>
      <c r="D28" s="79"/>
      <c r="E28" s="79"/>
      <c r="F28" s="80"/>
      <c r="G28" s="80"/>
      <c r="H28" s="80"/>
      <c r="I28" s="80"/>
      <c r="J28" s="81">
        <v>111582.6</v>
      </c>
    </row>
    <row r="29" spans="1:16" ht="11" customHeight="1"/>
    <row r="30" spans="1:16">
      <c r="H30" s="77" t="s">
        <v>57</v>
      </c>
      <c r="I30" s="4"/>
      <c r="J30" s="78">
        <f>J25+J28</f>
        <v>111582.6</v>
      </c>
    </row>
    <row r="31" spans="1:16">
      <c r="A31" s="82" t="s">
        <v>60</v>
      </c>
    </row>
    <row r="32" spans="1:16">
      <c r="A32" s="4" t="s">
        <v>52</v>
      </c>
    </row>
    <row r="33" spans="1:4">
      <c r="A33" s="4" t="s">
        <v>53</v>
      </c>
    </row>
    <row r="34" spans="1:4">
      <c r="A34" s="4" t="s">
        <v>55</v>
      </c>
    </row>
    <row r="35" spans="1:4">
      <c r="A35" s="4" t="s">
        <v>56</v>
      </c>
    </row>
    <row r="36" spans="1:4">
      <c r="A36" s="4" t="s">
        <v>61</v>
      </c>
    </row>
    <row r="37" spans="1:4">
      <c r="A37" s="4" t="s">
        <v>58</v>
      </c>
    </row>
    <row r="38" spans="1:4">
      <c r="A38" s="4" t="s">
        <v>59</v>
      </c>
    </row>
    <row r="46" spans="1:4">
      <c r="B46" s="23"/>
      <c r="C46" s="41"/>
      <c r="D46" s="42"/>
    </row>
    <row r="47" spans="1:4">
      <c r="B47" s="23"/>
      <c r="C47" s="41"/>
      <c r="D47" s="42"/>
    </row>
    <row r="48" spans="1:4">
      <c r="B48" s="23"/>
      <c r="C48" s="41"/>
      <c r="D48" s="42"/>
    </row>
    <row r="49" spans="2:4">
      <c r="B49" s="23"/>
      <c r="C49" s="41"/>
      <c r="D49" s="42"/>
    </row>
    <row r="50" spans="2:4">
      <c r="B50" s="23"/>
      <c r="C50" s="41"/>
      <c r="D50" s="42"/>
    </row>
    <row r="51" spans="2:4">
      <c r="B51" s="23"/>
      <c r="C51" s="41"/>
      <c r="D51" s="42"/>
    </row>
    <row r="52" spans="2:4">
      <c r="B52" s="23"/>
      <c r="C52" s="41"/>
      <c r="D52" s="42"/>
    </row>
    <row r="53" spans="2:4">
      <c r="B53" s="23"/>
      <c r="C53" s="41"/>
      <c r="D53" s="42"/>
    </row>
  </sheetData>
  <mergeCells count="2">
    <mergeCell ref="A1:B1"/>
    <mergeCell ref="M7:M10"/>
  </mergeCells>
  <phoneticPr fontId="4" type="noConversion"/>
  <printOptions horizontalCentered="1" verticalCentered="1" gridLinesSet="0"/>
  <pageMargins left="0.2" right="0.16" top="0.74444444444444446" bottom="0.32" header="9.0000000000000011E-2" footer="0.15000000000000002"/>
  <headerFooter alignWithMargins="0">
    <oddHeader>&amp;L&amp;"Helvetica,Gras"&amp;12 18008 - 
Construction de 33 logements
Allée César Franck - 51100 REIMS&amp;C&amp;"Helvetica,Gras"
&amp;14ESTIMATION PRO&amp;R&amp;"Helvetica,Gras"
&amp;10PRO 02/08/2019</oddHeader>
    <oddFooter>&amp;C&amp;"Helvetica,Italique"&amp;8RTR Architectes - IVOIRE - INGEBA - BETELEC&amp;R&amp;P /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02 - VRD</vt:lpstr>
      <vt:lpstr>RECAP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 e</cp:lastModifiedBy>
  <cp:lastPrinted>2025-01-09T16:04:19Z</cp:lastPrinted>
  <dcterms:created xsi:type="dcterms:W3CDTF">2000-10-02T16:13:01Z</dcterms:created>
  <dcterms:modified xsi:type="dcterms:W3CDTF">2026-02-14T10:48:18Z</dcterms:modified>
</cp:coreProperties>
</file>